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J24" i="5"/>
  <c r="K24" s="1"/>
  <c r="I24"/>
  <c r="K19"/>
  <c r="K18"/>
  <c r="K17"/>
  <c r="K20" l="1"/>
  <c r="H26"/>
  <c r="K22"/>
  <c r="K21"/>
  <c r="I29"/>
  <c r="J29"/>
  <c r="H29"/>
  <c r="H30" l="1"/>
  <c r="J26"/>
  <c r="J30" s="1"/>
  <c r="J36" s="1"/>
  <c r="I26"/>
  <c r="I30" s="1"/>
  <c r="I36" s="1"/>
  <c r="K25"/>
  <c r="K23" l="1"/>
  <c r="K26" s="1"/>
  <c r="K29"/>
  <c r="K30" l="1"/>
</calcChain>
</file>

<file path=xl/sharedStrings.xml><?xml version="1.0" encoding="utf-8"?>
<sst xmlns="http://schemas.openxmlformats.org/spreadsheetml/2006/main" count="64" uniqueCount="38">
  <si>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</si>
  <si>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</si>
  <si>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</si>
  <si>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</si>
  <si>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</si>
  <si>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</si>
  <si>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</si>
  <si>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</si>
  <si>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</si>
  <si>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</si>
  <si>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</si>
  <si>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</si>
  <si>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</si>
  <si>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</si>
  <si>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</si>
  <si>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</si>
  <si>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</si>
  <si>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</si>
  <si>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</si>
  <si>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</si>
  <si>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</si>
  <si>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</si>
  <si>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</si>
  <si>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</si>
  <si>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</si>
  <si>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</si>
  <si>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х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</si>
  <si>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</si>
  <si>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</si>
  <si>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</si>
  <si>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</si>
  <si>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</si>
  <si>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0140082</t>
  </si>
  <si>
    <t>0140083</t>
  </si>
  <si>
    <t>0140084</t>
  </si>
  <si>
    <t>к постановлению администрации г.Назарово</t>
  </si>
  <si>
    <t>Приложение № 6</t>
  </si>
  <si>
    <t>от 23.01.2014    № 67-п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</si>
</sst>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5" fillId="4" borderId="1" xfId="0" applyNumberFormat="1" applyFont="1" applyFill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3" xfId="0" applyFont="1" applyBorder="1"/>
    <xf numFmtId="164" fontId="4" fillId="0" borderId="3" xfId="0" applyNumberFormat="1" applyFont="1" applyBorder="1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3" borderId="6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M13" sqref="M13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0.7109375" style="1" customWidth="1"/>
  </cols>
  <sheetData>
    <row r="1" spans="1:12" ht="15.75">
      <c r="J1" s="36" t="s">
        <v>36</v>
      </c>
    </row>
    <row r="2" spans="1:12" ht="15.75">
      <c r="J2" s="36" t="s">
        <v>35</v>
      </c>
    </row>
    <row r="3" spans="1:12" ht="15.75">
      <c r="J3" s="36" t="s">
        <v>37</v>
      </c>
    </row>
    <row r="5" spans="1:12" ht="18.75" hidden="1" outlineLevel="1">
      <c r="I5" s="45" t="s">
        <v>28</v>
      </c>
      <c r="J5" s="45"/>
      <c r="K5" s="45"/>
      <c r="L5" s="45"/>
    </row>
    <row r="6" spans="1:12" ht="18.75" hidden="1" customHeight="1" outlineLevel="1">
      <c r="I6" s="47" t="s">
        <v>29</v>
      </c>
      <c r="J6" s="47"/>
      <c r="K6" s="47"/>
      <c r="L6" s="47"/>
    </row>
    <row r="7" spans="1:12" ht="21.75" hidden="1" customHeight="1" outlineLevel="1">
      <c r="C7" s="16"/>
      <c r="I7" s="48" t="s">
        <v>20</v>
      </c>
      <c r="J7" s="48"/>
      <c r="K7" s="48"/>
      <c r="L7" s="48"/>
    </row>
    <row r="8" spans="1:12" ht="18.75" hidden="1" outlineLevel="1">
      <c r="I8" s="45" t="s">
        <v>27</v>
      </c>
      <c r="J8" s="45"/>
      <c r="K8" s="45"/>
      <c r="L8" s="45"/>
    </row>
    <row r="9" spans="1:12" ht="18.75" collapsed="1">
      <c r="I9" s="8"/>
      <c r="J9" s="8"/>
      <c r="K9" s="9"/>
      <c r="L9" s="8"/>
    </row>
    <row r="10" spans="1:12" ht="20.25" customHeight="1">
      <c r="A10" s="44" t="s">
        <v>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2" spans="1:12" ht="48.75" customHeight="1">
      <c r="A12" s="37" t="s">
        <v>14</v>
      </c>
      <c r="B12" s="37" t="s">
        <v>0</v>
      </c>
      <c r="C12" s="37" t="s">
        <v>2</v>
      </c>
      <c r="D12" s="37" t="s">
        <v>1</v>
      </c>
      <c r="E12" s="37"/>
      <c r="F12" s="37"/>
      <c r="G12" s="37"/>
      <c r="H12" s="37" t="s">
        <v>6</v>
      </c>
      <c r="I12" s="37"/>
      <c r="J12" s="37"/>
      <c r="K12" s="37"/>
      <c r="L12" s="46" t="s">
        <v>9</v>
      </c>
    </row>
    <row r="13" spans="1:12" ht="39.75" customHeight="1">
      <c r="A13" s="37"/>
      <c r="B13" s="37"/>
      <c r="C13" s="37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46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38" t="s">
        <v>21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9"/>
    </row>
    <row r="16" spans="1:12" ht="32.25" customHeight="1" thickBot="1">
      <c r="A16" s="40" t="s">
        <v>22</v>
      </c>
      <c r="B16" s="41"/>
      <c r="C16" s="42"/>
      <c r="D16" s="41"/>
      <c r="E16" s="41"/>
      <c r="F16" s="41"/>
      <c r="G16" s="41"/>
      <c r="H16" s="41"/>
      <c r="I16" s="41"/>
      <c r="J16" s="41"/>
      <c r="K16" s="41"/>
      <c r="L16" s="43"/>
    </row>
    <row r="17" spans="1:12" ht="30.75" customHeight="1">
      <c r="A17" s="57" t="s">
        <v>15</v>
      </c>
      <c r="B17" s="54" t="s">
        <v>24</v>
      </c>
      <c r="C17" s="51" t="s">
        <v>12</v>
      </c>
      <c r="D17" s="22" t="s">
        <v>18</v>
      </c>
      <c r="E17" s="23" t="s">
        <v>19</v>
      </c>
      <c r="F17" s="23" t="s">
        <v>30</v>
      </c>
      <c r="G17" s="24">
        <v>121</v>
      </c>
      <c r="H17" s="25">
        <v>2824.518</v>
      </c>
      <c r="I17" s="25">
        <v>2929.1149999999998</v>
      </c>
      <c r="J17" s="25">
        <v>2929.1149999999998</v>
      </c>
      <c r="K17" s="26">
        <f t="shared" ref="K17:K19" si="0">SUM(H17:J17)</f>
        <v>8682.7479999999996</v>
      </c>
      <c r="L17" s="62"/>
    </row>
    <row r="18" spans="1:12" ht="22.5" customHeight="1">
      <c r="A18" s="58"/>
      <c r="B18" s="55"/>
      <c r="C18" s="52"/>
      <c r="D18" s="27" t="s">
        <v>18</v>
      </c>
      <c r="E18" s="7" t="s">
        <v>19</v>
      </c>
      <c r="F18" s="7" t="s">
        <v>30</v>
      </c>
      <c r="G18" s="4">
        <v>122</v>
      </c>
      <c r="H18" s="18">
        <v>15.2</v>
      </c>
      <c r="I18" s="18">
        <v>15.7</v>
      </c>
      <c r="J18" s="18">
        <v>15.7</v>
      </c>
      <c r="K18" s="28">
        <f t="shared" si="0"/>
        <v>46.599999999999994</v>
      </c>
      <c r="L18" s="63"/>
    </row>
    <row r="19" spans="1:12" ht="22.5" customHeight="1">
      <c r="A19" s="58"/>
      <c r="B19" s="55"/>
      <c r="C19" s="52"/>
      <c r="D19" s="27" t="s">
        <v>18</v>
      </c>
      <c r="E19" s="7" t="s">
        <v>19</v>
      </c>
      <c r="F19" s="7" t="s">
        <v>30</v>
      </c>
      <c r="G19" s="4">
        <v>244</v>
      </c>
      <c r="H19" s="18">
        <v>1373.5150000000001</v>
      </c>
      <c r="I19" s="18">
        <v>1377.461</v>
      </c>
      <c r="J19" s="18">
        <v>1377.461</v>
      </c>
      <c r="K19" s="28">
        <f t="shared" si="0"/>
        <v>4128.4369999999999</v>
      </c>
      <c r="L19" s="63"/>
    </row>
    <row r="20" spans="1:12" ht="22.5" customHeight="1" thickBot="1">
      <c r="A20" s="59"/>
      <c r="B20" s="56"/>
      <c r="C20" s="52"/>
      <c r="D20" s="29" t="s">
        <v>18</v>
      </c>
      <c r="E20" s="30" t="s">
        <v>19</v>
      </c>
      <c r="F20" s="30" t="s">
        <v>30</v>
      </c>
      <c r="G20" s="31">
        <v>852</v>
      </c>
      <c r="H20" s="32">
        <v>0.25</v>
      </c>
      <c r="I20" s="32">
        <v>0.25</v>
      </c>
      <c r="J20" s="32">
        <v>0.25</v>
      </c>
      <c r="K20" s="33">
        <f t="shared" ref="K20:K25" si="1">SUM(H20:J20)</f>
        <v>0.75</v>
      </c>
      <c r="L20" s="63"/>
    </row>
    <row r="21" spans="1:12" ht="24.75" customHeight="1">
      <c r="A21" s="57" t="s">
        <v>16</v>
      </c>
      <c r="B21" s="65" t="s">
        <v>25</v>
      </c>
      <c r="C21" s="52"/>
      <c r="D21" s="22" t="s">
        <v>18</v>
      </c>
      <c r="E21" s="23" t="s">
        <v>19</v>
      </c>
      <c r="F21" s="23" t="s">
        <v>31</v>
      </c>
      <c r="G21" s="24">
        <v>111</v>
      </c>
      <c r="H21" s="25">
        <v>13594.582</v>
      </c>
      <c r="I21" s="25">
        <v>14098.084999999999</v>
      </c>
      <c r="J21" s="25">
        <v>14098.084999999999</v>
      </c>
      <c r="K21" s="26">
        <f t="shared" si="1"/>
        <v>41790.752</v>
      </c>
      <c r="L21" s="63"/>
    </row>
    <row r="22" spans="1:12" ht="24.75" customHeight="1">
      <c r="A22" s="58"/>
      <c r="B22" s="66"/>
      <c r="C22" s="52"/>
      <c r="D22" s="27" t="s">
        <v>18</v>
      </c>
      <c r="E22" s="7" t="s">
        <v>19</v>
      </c>
      <c r="F22" s="7" t="s">
        <v>31</v>
      </c>
      <c r="G22" s="4">
        <v>112</v>
      </c>
      <c r="H22" s="18">
        <v>17.600000000000001</v>
      </c>
      <c r="I22" s="18">
        <v>18</v>
      </c>
      <c r="J22" s="18">
        <v>18</v>
      </c>
      <c r="K22" s="28">
        <f t="shared" si="1"/>
        <v>53.6</v>
      </c>
      <c r="L22" s="63"/>
    </row>
    <row r="23" spans="1:12" ht="24.75" customHeight="1">
      <c r="A23" s="58"/>
      <c r="B23" s="66"/>
      <c r="C23" s="52"/>
      <c r="D23" s="27" t="s">
        <v>18</v>
      </c>
      <c r="E23" s="7" t="s">
        <v>19</v>
      </c>
      <c r="F23" s="7" t="s">
        <v>32</v>
      </c>
      <c r="G23" s="4">
        <v>244</v>
      </c>
      <c r="H23" s="18">
        <v>827.07500000000005</v>
      </c>
      <c r="I23" s="18">
        <v>868.43899999999996</v>
      </c>
      <c r="J23" s="18">
        <v>870.93899999999996</v>
      </c>
      <c r="K23" s="28">
        <f>SUM(H23:J23)</f>
        <v>2566.453</v>
      </c>
      <c r="L23" s="63"/>
    </row>
    <row r="24" spans="1:12" ht="24.75" customHeight="1">
      <c r="A24" s="58"/>
      <c r="B24" s="66"/>
      <c r="C24" s="52"/>
      <c r="D24" s="27" t="s">
        <v>18</v>
      </c>
      <c r="E24" s="7" t="s">
        <v>19</v>
      </c>
      <c r="F24" s="7" t="s">
        <v>33</v>
      </c>
      <c r="G24" s="4">
        <v>611</v>
      </c>
      <c r="H24" s="18">
        <v>2891.3</v>
      </c>
      <c r="I24" s="18">
        <f>3067.1-200</f>
        <v>2867.1</v>
      </c>
      <c r="J24" s="18">
        <f>3067.1-200</f>
        <v>2867.1</v>
      </c>
      <c r="K24" s="28">
        <f>SUM(H24:J24)</f>
        <v>8625.5</v>
      </c>
      <c r="L24" s="63"/>
    </row>
    <row r="25" spans="1:12" ht="24.75" customHeight="1" thickBot="1">
      <c r="A25" s="59"/>
      <c r="B25" s="67"/>
      <c r="C25" s="52"/>
      <c r="D25" s="29" t="s">
        <v>18</v>
      </c>
      <c r="E25" s="30" t="s">
        <v>19</v>
      </c>
      <c r="F25" s="30" t="s">
        <v>34</v>
      </c>
      <c r="G25" s="31">
        <v>852</v>
      </c>
      <c r="H25" s="32">
        <v>0.65</v>
      </c>
      <c r="I25" s="32">
        <v>0.65</v>
      </c>
      <c r="J25" s="32">
        <v>0.65</v>
      </c>
      <c r="K25" s="33">
        <f t="shared" si="1"/>
        <v>1.9500000000000002</v>
      </c>
      <c r="L25" s="63"/>
    </row>
    <row r="26" spans="1:12">
      <c r="A26" s="60" t="s">
        <v>10</v>
      </c>
      <c r="B26" s="60"/>
      <c r="C26" s="61"/>
      <c r="D26" s="21"/>
      <c r="E26" s="34"/>
      <c r="F26" s="34"/>
      <c r="G26" s="34"/>
      <c r="H26" s="35">
        <f>SUM(H17:H25)</f>
        <v>21544.690000000002</v>
      </c>
      <c r="I26" s="35">
        <f>SUM(I17:I25)</f>
        <v>22174.799999999996</v>
      </c>
      <c r="J26" s="35">
        <f>SUM(J17:J25)</f>
        <v>22177.299999999996</v>
      </c>
      <c r="K26" s="35">
        <f>SUM(K17:K25)</f>
        <v>65896.789999999994</v>
      </c>
      <c r="L26" s="64"/>
    </row>
    <row r="27" spans="1:12" ht="35.25" customHeight="1">
      <c r="A27" s="49" t="s">
        <v>23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3"/>
    </row>
    <row r="28" spans="1:12" ht="55.5" customHeight="1">
      <c r="A28" s="12" t="s">
        <v>17</v>
      </c>
      <c r="B28" s="13" t="s">
        <v>24</v>
      </c>
      <c r="C28" s="15" t="s">
        <v>12</v>
      </c>
      <c r="D28" s="7" t="s">
        <v>18</v>
      </c>
      <c r="E28" s="14" t="s">
        <v>26</v>
      </c>
      <c r="F28" s="14" t="s">
        <v>26</v>
      </c>
      <c r="G28" s="14" t="s">
        <v>26</v>
      </c>
      <c r="H28" s="18">
        <v>0</v>
      </c>
      <c r="I28" s="18">
        <v>0</v>
      </c>
      <c r="J28" s="18">
        <v>0</v>
      </c>
      <c r="K28" s="18">
        <v>0</v>
      </c>
      <c r="L28" s="10"/>
    </row>
    <row r="29" spans="1:12">
      <c r="A29" s="50" t="s">
        <v>11</v>
      </c>
      <c r="B29" s="50"/>
      <c r="C29" s="50"/>
      <c r="D29" s="3"/>
      <c r="E29" s="3"/>
      <c r="F29" s="3"/>
      <c r="G29" s="3"/>
      <c r="H29" s="19">
        <f>SUM(H28:H28)</f>
        <v>0</v>
      </c>
      <c r="I29" s="19">
        <f>SUM(I28:I28)</f>
        <v>0</v>
      </c>
      <c r="J29" s="19">
        <f>SUM(J28:J28)</f>
        <v>0</v>
      </c>
      <c r="K29" s="19">
        <f>SUM(K28:K28)</f>
        <v>0</v>
      </c>
      <c r="L29" s="11"/>
    </row>
    <row r="30" spans="1:12">
      <c r="A30" s="53" t="s">
        <v>13</v>
      </c>
      <c r="B30" s="53"/>
      <c r="C30" s="53"/>
      <c r="D30" s="6"/>
      <c r="E30" s="6"/>
      <c r="F30" s="6"/>
      <c r="G30" s="6"/>
      <c r="H30" s="20">
        <f>H29+H26</f>
        <v>21544.690000000002</v>
      </c>
      <c r="I30" s="20">
        <f t="shared" ref="I30:K30" si="2">I29+I26</f>
        <v>22174.799999999996</v>
      </c>
      <c r="J30" s="20">
        <f t="shared" si="2"/>
        <v>22177.299999999996</v>
      </c>
      <c r="K30" s="20">
        <f t="shared" si="2"/>
        <v>65896.789999999994</v>
      </c>
      <c r="L30" s="6"/>
    </row>
    <row r="36" spans="9:10" hidden="1" outlineLevel="1">
      <c r="I36" s="17">
        <f>I30-I37</f>
        <v>150.00999999999476</v>
      </c>
      <c r="J36" s="17">
        <f>J30-J37</f>
        <v>552.50999999999476</v>
      </c>
    </row>
    <row r="37" spans="9:10" hidden="1" outlineLevel="1">
      <c r="I37" s="1">
        <v>22024.79</v>
      </c>
      <c r="J37" s="1">
        <v>21624.79</v>
      </c>
    </row>
    <row r="38" spans="9:10" collapsed="1"/>
  </sheetData>
  <mergeCells count="23">
    <mergeCell ref="A27:L27"/>
    <mergeCell ref="A29:C29"/>
    <mergeCell ref="C17:C25"/>
    <mergeCell ref="A30:C30"/>
    <mergeCell ref="B17:B20"/>
    <mergeCell ref="A17:A20"/>
    <mergeCell ref="A26:C26"/>
    <mergeCell ref="L17:L26"/>
    <mergeCell ref="B21:B25"/>
    <mergeCell ref="A21:A25"/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2014-01-27T08:18:40Z</dcterms:modified>
</cp:coreProperties>
</file>